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D5" i="1" l="1"/>
  <c r="E5" i="1"/>
  <c r="D6" i="1"/>
  <c r="E6" i="1"/>
  <c r="D7" i="1"/>
  <c r="E7" i="1"/>
  <c r="D8" i="1"/>
  <c r="E8" i="1"/>
  <c r="D9" i="1"/>
  <c r="E9" i="1"/>
</calcChain>
</file>

<file path=xl/sharedStrings.xml><?xml version="1.0" encoding="utf-8"?>
<sst xmlns="http://schemas.openxmlformats.org/spreadsheetml/2006/main" count="54" uniqueCount="40">
  <si>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</si>
  <si>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</si>
  <si>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</si>
  <si>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</si>
  <si>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</si>
  <si>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</si>
  <si>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</si>
  <si>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</si>
  <si>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</si>
  <si>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</si>
  <si>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</si>
  <si>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</si>
  <si>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</si>
  <si>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</si>
  <si>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</si>
  <si>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</si>
  <si>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</si>
  <si>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</si>
  <si>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</si>
  <si>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</si>
  <si>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</si>
  <si>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хлеб2</t>
  </si>
  <si>
    <t>гор.блюдо1</t>
  </si>
  <si>
    <t>хлеб1</t>
  </si>
  <si>
    <t>салат</t>
  </si>
  <si>
    <t>64,19</t>
  </si>
  <si>
    <t>табл6</t>
  </si>
  <si>
    <t>№ 99,105/2017</t>
  </si>
  <si>
    <t xml:space="preserve">Суп из овощей с фрикадельками мясными </t>
  </si>
  <si>
    <t>250/11</t>
  </si>
  <si>
    <t>№ 397/2017</t>
  </si>
  <si>
    <t>Блины со сгущенным молоком</t>
  </si>
  <si>
    <t>90/20</t>
  </si>
  <si>
    <t>№ 358/2017</t>
  </si>
  <si>
    <t>Кисель детский витаминизированный</t>
  </si>
  <si>
    <t>табл 6 стр 144 Дели +,2012</t>
  </si>
  <si>
    <t>Хлеб сельский/белый</t>
  </si>
  <si>
    <t>20/20</t>
  </si>
  <si>
    <t>хлеб1,2</t>
  </si>
  <si>
    <t>гор.блюдо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</si>
</sst>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00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3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0" xfId="0" applyFill="1" applyBorder="1" applyProtection="1">
      <protection locked="0"/>
    </xf>
    <xf numFmtId="2" fontId="3" fillId="2" borderId="9" xfId="0" applyNumberFormat="1" applyFont="1" applyFill="1" applyBorder="1" applyProtection="1">
      <protection locked="0"/>
    </xf>
    <xf numFmtId="49" fontId="3" fillId="2" borderId="9" xfId="0" applyNumberFormat="1" applyFont="1" applyFill="1" applyBorder="1" applyAlignment="1" applyProtection="1">
      <alignment horizontal="center" vertical="center"/>
      <protection locked="0"/>
    </xf>
    <xf numFmtId="1" fontId="3" fillId="2" borderId="9" xfId="0" applyNumberFormat="1" applyFont="1" applyFill="1" applyBorder="1" applyAlignment="1" applyProtection="1">
      <alignment horizontal="center" vertical="center"/>
      <protection locked="0"/>
    </xf>
    <xf numFmtId="1" fontId="3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/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164" fontId="2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4" fillId="2" borderId="1" xfId="1" applyFont="1" applyFill="1" applyBorder="1" applyAlignment="1">
      <alignment horizontal="center" vertical="top"/>
    </xf>
    <xf numFmtId="164" fontId="4" fillId="2" borderId="8" xfId="1" applyFont="1" applyFill="1" applyBorder="1" applyAlignment="1">
      <alignment horizontal="center" vertical="top"/>
    </xf>
    <xf numFmtId="164" fontId="2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yziryak\Desktop\&#1070;&#1083;&#1080;&#1103;\&#1053;&#1086;&#1074;&#1086;&#1077;%20&#1084;&#1077;&#1085;&#1102;%20&#1079;&#1080;&#1084;&#1072;\01.01.2023%20&#1055;&#1088;&#1080;&#1084;&#1077;&#1088;&#1085;&#1086;&#1077;%2012&#1076;&#1085;%20&#1084;&#1077;&#1085;&#1102;%20&#1076;&#1083;&#1103;%20&#1084;&#1083;%20&#1080;%20&#1089;&#1090;%20&#1082;&#1083;%2064,19%20&#1080;%2064,19%20&#1041;&#1091;&#1075;&#1091;&#1083;&#1100;&#1084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 младшие 1-4 кл Зима"/>
      <sheetName val="Меню старшие 5-11 кл Зима"/>
      <sheetName val="Замена 1 неделя"/>
      <sheetName val="Замена 2 неделя"/>
      <sheetName val="Меню сокр"/>
    </sheetNames>
    <sheetDataSet>
      <sheetData sheetId="0">
        <row r="201">
          <cell r="B201" t="str">
            <v>Салат из свежей капусты с морковью</v>
          </cell>
          <cell r="C201">
            <v>60</v>
          </cell>
        </row>
        <row r="202">
          <cell r="B202" t="str">
            <v>Плов из говядины с рисом</v>
          </cell>
          <cell r="C202" t="str">
            <v>50/150</v>
          </cell>
        </row>
        <row r="203">
          <cell r="B203" t="str">
            <v>Чай с сахаром,с яблоком</v>
          </cell>
          <cell r="C203" t="str">
            <v>180/10/10</v>
          </cell>
        </row>
        <row r="204">
          <cell r="B204" t="str">
            <v>Хлеб пшеничный</v>
          </cell>
          <cell r="C204">
            <v>25</v>
          </cell>
        </row>
        <row r="205">
          <cell r="B205" t="str">
            <v>Хлеб ржаной</v>
          </cell>
          <cell r="C205">
            <v>20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topLeftCell="B1" workbookViewId="0">
      <selection activeCell="J1" sqref="J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7" t="s">
        <v>1</v>
      </c>
      <c r="C1" s="98"/>
      <c r="D1" s="99"/>
      <c r="E1" s="1"/>
      <c r="F1" s="2"/>
      <c r="I1" t="s">
        <v>2</v>
      </c>
      <c r="J1" s="3">
        <v>44960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17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4" t="s">
        <v>13</v>
      </c>
      <c r="B5" s="55" t="s">
        <v>24</v>
      </c>
      <c r="C5" s="42">
        <v>45</v>
      </c>
      <c r="D5" s="43" t="str">
        <f>'[1]Меню младшие 1-4 кл Зима'!B201</f>
        <v>Салат из свежей капусты с морковью</v>
      </c>
      <c r="E5" s="45">
        <f>'[1]Меню младшие 1-4 кл Зима'!C201</f>
        <v>60</v>
      </c>
      <c r="F5" s="45"/>
      <c r="G5" s="90">
        <v>36.24</v>
      </c>
      <c r="H5" s="45">
        <v>0.7871999999999999</v>
      </c>
      <c r="I5" s="45">
        <v>1.9494</v>
      </c>
      <c r="J5" s="46">
        <v>3.8795999999999995</v>
      </c>
    </row>
    <row r="6" spans="1:10">
      <c r="A6" s="9"/>
      <c r="B6" s="8" t="s">
        <v>22</v>
      </c>
      <c r="C6" s="10">
        <v>265</v>
      </c>
      <c r="D6" s="11" t="str">
        <f>'[1]Меню младшие 1-4 кл Зима'!B202</f>
        <v>Плов из говядины с рисом</v>
      </c>
      <c r="E6" s="12" t="str">
        <f>'[1]Меню младшие 1-4 кл Зима'!C202</f>
        <v>50/150</v>
      </c>
      <c r="F6" s="12"/>
      <c r="G6" s="56">
        <v>415.89</v>
      </c>
      <c r="H6" s="56">
        <v>16.03</v>
      </c>
      <c r="I6" s="56">
        <v>18.16</v>
      </c>
      <c r="J6" s="57">
        <v>45.905000000000001</v>
      </c>
    </row>
    <row r="7" spans="1:10">
      <c r="A7" s="7"/>
      <c r="B7" s="13" t="s">
        <v>16</v>
      </c>
      <c r="C7" s="10">
        <v>376</v>
      </c>
      <c r="D7" s="11" t="str">
        <f>'[1]Меню младшие 1-4 кл Зима'!B203</f>
        <v>Чай с сахаром,с яблоком</v>
      </c>
      <c r="E7" s="12" t="str">
        <f>'[1]Меню младшие 1-4 кл Зима'!C203</f>
        <v>180/10/10</v>
      </c>
      <c r="F7" s="12"/>
      <c r="G7" s="56">
        <v>45.05</v>
      </c>
      <c r="H7" s="56">
        <v>0.11</v>
      </c>
      <c r="I7" s="56">
        <v>0.06</v>
      </c>
      <c r="J7" s="57">
        <v>10.99</v>
      </c>
    </row>
    <row r="8" spans="1:10">
      <c r="A8" s="7"/>
      <c r="B8" s="14" t="s">
        <v>23</v>
      </c>
      <c r="C8" s="10" t="s">
        <v>26</v>
      </c>
      <c r="D8" s="11" t="str">
        <f>'[1]Меню младшие 1-4 кл Зима'!B204</f>
        <v>Хлеб пшеничный</v>
      </c>
      <c r="E8" s="12">
        <f>'[1]Меню младшие 1-4 кл Зима'!C204</f>
        <v>25</v>
      </c>
      <c r="F8" s="12"/>
      <c r="G8" s="61">
        <v>58.75</v>
      </c>
      <c r="H8" s="59">
        <v>1.8999999999999997</v>
      </c>
      <c r="I8" s="58">
        <v>0.19999999999999996</v>
      </c>
      <c r="J8" s="60">
        <v>12.299999999999997</v>
      </c>
    </row>
    <row r="9" spans="1:10" ht="15.6">
      <c r="A9" s="7"/>
      <c r="B9" s="14" t="s">
        <v>21</v>
      </c>
      <c r="C9" s="26" t="s">
        <v>26</v>
      </c>
      <c r="D9" s="14" t="str">
        <f>'[1]Меню младшие 1-4 кл Зима'!B205</f>
        <v>Хлеб ржаной</v>
      </c>
      <c r="E9" s="15">
        <f>'[1]Меню младшие 1-4 кл Зима'!C205</f>
        <v>20</v>
      </c>
      <c r="F9" s="15"/>
      <c r="G9" s="84">
        <v>39.6</v>
      </c>
      <c r="H9" s="62">
        <v>1.32</v>
      </c>
      <c r="I9" s="62">
        <v>0.24</v>
      </c>
      <c r="J9" s="63">
        <v>7.9200000000000008</v>
      </c>
    </row>
    <row r="10" spans="1:10">
      <c r="A10" s="7"/>
      <c r="B10" s="8"/>
      <c r="C10" s="10"/>
      <c r="D10" s="11"/>
      <c r="E10" s="12"/>
      <c r="F10" s="14"/>
      <c r="G10" s="88"/>
      <c r="H10" s="88"/>
      <c r="I10" s="88"/>
      <c r="J10" s="89"/>
    </row>
    <row r="11" spans="1:10">
      <c r="A11" s="7"/>
      <c r="B11" s="8"/>
      <c r="C11" s="10"/>
      <c r="D11" s="11"/>
      <c r="E11" s="12"/>
      <c r="F11" s="14"/>
      <c r="G11" s="14"/>
      <c r="H11" s="14"/>
      <c r="I11" s="14"/>
      <c r="J11" s="64"/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64"/>
    </row>
    <row r="13" spans="1:10">
      <c r="A13" s="20" t="s">
        <v>14</v>
      </c>
      <c r="B13" s="8"/>
      <c r="C13" s="10"/>
      <c r="D13" s="11"/>
      <c r="E13" s="12"/>
      <c r="F13" s="16" t="s">
        <v>25</v>
      </c>
      <c r="G13" s="65"/>
      <c r="H13" s="12"/>
      <c r="I13" s="12"/>
      <c r="J13" s="17"/>
    </row>
    <row r="14" spans="1:10" ht="15" thickBot="1">
      <c r="A14" s="27"/>
      <c r="B14" s="28"/>
      <c r="C14" s="21"/>
      <c r="D14" s="29"/>
      <c r="E14" s="30"/>
      <c r="F14" s="31"/>
      <c r="G14" s="30"/>
      <c r="H14" s="30"/>
      <c r="I14" s="30"/>
      <c r="J14" s="32"/>
    </row>
    <row r="15" spans="1:10" ht="15" thickBot="1">
      <c r="A15" s="33" t="s">
        <v>18</v>
      </c>
      <c r="B15" s="34"/>
      <c r="C15" s="34"/>
      <c r="D15" s="35"/>
      <c r="E15" s="35"/>
      <c r="F15" s="35"/>
      <c r="G15" s="35"/>
      <c r="H15" s="35"/>
      <c r="I15" s="35"/>
      <c r="J15" s="36"/>
    </row>
    <row r="16" spans="1:10" ht="15" thickBot="1">
      <c r="A16" s="37" t="s">
        <v>3</v>
      </c>
      <c r="B16" s="38" t="s">
        <v>4</v>
      </c>
      <c r="C16" s="38" t="s">
        <v>5</v>
      </c>
      <c r="D16" s="38" t="s">
        <v>6</v>
      </c>
      <c r="E16" s="38" t="s">
        <v>7</v>
      </c>
      <c r="F16" s="38" t="s">
        <v>8</v>
      </c>
      <c r="G16" s="38" t="s">
        <v>9</v>
      </c>
      <c r="H16" s="38" t="s">
        <v>10</v>
      </c>
      <c r="I16" s="38" t="s">
        <v>11</v>
      </c>
      <c r="J16" s="39" t="s">
        <v>12</v>
      </c>
    </row>
    <row r="17" spans="1:10" ht="15" thickBot="1">
      <c r="A17" s="40" t="s">
        <v>19</v>
      </c>
      <c r="B17" s="41"/>
      <c r="C17" s="42"/>
      <c r="D17" s="43"/>
      <c r="E17" s="44"/>
      <c r="F17" s="45"/>
      <c r="G17" s="45"/>
      <c r="H17" s="45"/>
      <c r="I17" s="45"/>
      <c r="J17" s="46"/>
    </row>
    <row r="18" spans="1:10" ht="28.8">
      <c r="A18" s="47"/>
      <c r="B18" s="41" t="s">
        <v>22</v>
      </c>
      <c r="C18" s="42" t="s">
        <v>27</v>
      </c>
      <c r="D18" s="43" t="s">
        <v>28</v>
      </c>
      <c r="E18" s="45" t="s">
        <v>29</v>
      </c>
      <c r="F18" s="45"/>
      <c r="G18" s="85">
        <v>116.821</v>
      </c>
      <c r="H18" s="86">
        <v>3.7816700000000001</v>
      </c>
      <c r="I18" s="86">
        <v>6.2770299999999999</v>
      </c>
      <c r="J18" s="87">
        <v>9.2294500000000017</v>
      </c>
    </row>
    <row r="19" spans="1:10" ht="43.2">
      <c r="A19" s="47"/>
      <c r="B19" s="48" t="s">
        <v>39</v>
      </c>
      <c r="C19" s="49" t="s">
        <v>30</v>
      </c>
      <c r="D19" s="11" t="s">
        <v>31</v>
      </c>
      <c r="E19" s="12" t="s">
        <v>32</v>
      </c>
      <c r="F19" s="12"/>
      <c r="G19" s="95">
        <v>263.35294117647061</v>
      </c>
      <c r="H19" s="91">
        <v>7.9847058823529418</v>
      </c>
      <c r="I19" s="91">
        <v>5.9399999999999995</v>
      </c>
      <c r="J19" s="92">
        <v>44.465882352941172</v>
      </c>
    </row>
    <row r="20" spans="1:10">
      <c r="A20" s="47"/>
      <c r="B20" s="48" t="s">
        <v>16</v>
      </c>
      <c r="C20" s="10" t="s">
        <v>33</v>
      </c>
      <c r="D20" s="66" t="s">
        <v>34</v>
      </c>
      <c r="E20" s="67">
        <v>200</v>
      </c>
      <c r="F20" s="68"/>
      <c r="G20" s="65">
        <v>123.6</v>
      </c>
      <c r="H20" s="12">
        <v>0.6</v>
      </c>
      <c r="I20" s="12">
        <v>0.1</v>
      </c>
      <c r="J20" s="17">
        <v>30.2</v>
      </c>
    </row>
    <row r="21" spans="1:10">
      <c r="A21" s="47"/>
      <c r="B21" s="69" t="s">
        <v>38</v>
      </c>
      <c r="C21" s="70" t="s">
        <v>35</v>
      </c>
      <c r="D21" s="71" t="s">
        <v>36</v>
      </c>
      <c r="E21" s="72" t="s">
        <v>37</v>
      </c>
      <c r="F21" s="73"/>
      <c r="G21" s="96">
        <v>133.57</v>
      </c>
      <c r="H21" s="93">
        <v>5.3725000000000005</v>
      </c>
      <c r="I21" s="93">
        <v>6.5859999999999994</v>
      </c>
      <c r="J21" s="94">
        <v>11.1845</v>
      </c>
    </row>
    <row r="22" spans="1:10">
      <c r="A22" s="51"/>
      <c r="B22" s="50"/>
      <c r="C22" s="10"/>
      <c r="D22" s="11"/>
      <c r="E22" s="12"/>
      <c r="F22" s="12"/>
      <c r="G22" s="65"/>
      <c r="H22" s="12"/>
      <c r="I22" s="12"/>
      <c r="J22" s="17"/>
    </row>
    <row r="23" spans="1:10" ht="15" thickBot="1">
      <c r="A23" s="52" t="s">
        <v>14</v>
      </c>
      <c r="B23" s="74"/>
      <c r="C23" s="21"/>
      <c r="D23" s="29"/>
      <c r="E23" s="30"/>
      <c r="F23" s="75" t="s">
        <v>20</v>
      </c>
      <c r="G23" s="76"/>
      <c r="H23" s="77"/>
      <c r="I23" s="77"/>
      <c r="J23" s="78"/>
    </row>
    <row r="24" spans="1:10" ht="15" thickBot="1">
      <c r="A24" s="53" t="s">
        <v>15</v>
      </c>
      <c r="B24" s="79"/>
      <c r="C24" s="80"/>
      <c r="D24" s="81"/>
      <c r="E24" s="81"/>
      <c r="F24" s="81"/>
      <c r="G24" s="82"/>
      <c r="H24" s="82"/>
      <c r="I24" s="82"/>
      <c r="J24" s="83"/>
    </row>
    <row r="28" spans="1:10">
      <c r="C28"/>
    </row>
    <row r="29" spans="1:10">
      <c r="C29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2023-02-01T05:41:56Z</dcterms:modified>
</cp:coreProperties>
</file>